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Лист1!$A$1:$F$112</definedName>
  </definedNames>
  <calcPr calcId="145621"/>
</workbook>
</file>

<file path=xl/calcChain.xml><?xml version="1.0" encoding="utf-8"?>
<calcChain xmlns="http://schemas.openxmlformats.org/spreadsheetml/2006/main">
  <c r="E105" i="1"/>
  <c r="C105" s="1"/>
  <c r="D52"/>
  <c r="D51"/>
  <c r="D46"/>
  <c r="D44"/>
  <c r="D43"/>
  <c r="D42"/>
  <c r="D41"/>
  <c r="D36"/>
  <c r="D35"/>
  <c r="D33"/>
  <c r="D31"/>
  <c r="D18"/>
  <c r="D17"/>
  <c r="D96"/>
  <c r="C98"/>
  <c r="F101"/>
  <c r="E101"/>
  <c r="C104"/>
  <c r="C108"/>
  <c r="C103"/>
  <c r="C102"/>
  <c r="E107"/>
  <c r="C107" s="1"/>
  <c r="F106" l="1"/>
  <c r="E106"/>
  <c r="D106"/>
  <c r="C106" l="1"/>
  <c r="D101"/>
  <c r="C100"/>
  <c r="F99"/>
  <c r="E99"/>
  <c r="D99"/>
  <c r="F92"/>
  <c r="F89"/>
  <c r="D50"/>
  <c r="D27"/>
  <c r="D21"/>
  <c r="C99" l="1"/>
  <c r="E81"/>
  <c r="C84"/>
  <c r="C25" l="1"/>
  <c r="D24"/>
  <c r="D34" l="1"/>
  <c r="C35" l="1"/>
  <c r="F91" l="1"/>
  <c r="E91" l="1"/>
  <c r="D30"/>
  <c r="D32"/>
  <c r="D29" l="1"/>
  <c r="C34"/>
  <c r="C36"/>
  <c r="C101" l="1"/>
  <c r="C97" l="1"/>
  <c r="F96"/>
  <c r="F95" s="1"/>
  <c r="F94" s="1"/>
  <c r="E96"/>
  <c r="E95" s="1"/>
  <c r="D95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4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109" l="1"/>
  <c r="F93"/>
  <c r="C15"/>
  <c r="D14"/>
  <c r="C14" s="1"/>
  <c r="C94"/>
  <c r="C95"/>
  <c r="C90"/>
  <c r="E87"/>
  <c r="E109" s="1"/>
  <c r="C66"/>
  <c r="D59"/>
  <c r="C59" l="1"/>
  <c r="D93"/>
  <c r="D109"/>
  <c r="C87"/>
  <c r="E93"/>
  <c r="C109" l="1"/>
  <c r="C93"/>
</calcChain>
</file>

<file path=xl/sharedStrings.xml><?xml version="1.0" encoding="utf-8"?>
<sst xmlns="http://schemas.openxmlformats.org/spreadsheetml/2006/main" count="168" uniqueCount="165">
  <si>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</si>
  <si>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</si>
  <si>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</si>
  <si>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</si>
  <si>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</si>
  <si>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</si>
  <si>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</si>
  <si>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</si>
  <si>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</si>
  <si>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</si>
  <si>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</si>
  <si>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</si>
  <si>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</si>
  <si>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</si>
  <si>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</si>
  <si>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</si>
  <si>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</si>
  <si>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</si>
  <si>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</si>
  <si>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</si>
  <si>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</si>
  <si>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</si>
  <si>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</si>
  <si>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</si>
  <si>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</si>
  <si>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</si>
  <si>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</si>
  <si>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</si>
  <si>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</si>
  <si>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</si>
  <si>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</si>
  <si>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</si>
  <si>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</si>
  <si>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</si>
  <si>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</si>
  <si>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</si>
  <si>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</si>
  <si>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</si>
  <si>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</si>
  <si>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</si>
  <si>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</si>
  <si>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</si>
  <si>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</si>
  <si>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</si>
  <si>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</si>
  <si>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</si>
  <si>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</si>
  <si>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</si>
  <si>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</si>
  <si>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</si>
  <si>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</si>
  <si>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</si>
  <si>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</si>
  <si>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</si>
  <si>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</si>
  <si>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</si>
  <si>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</si>
  <si>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</si>
  <si>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</si>
  <si>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</si>
  <si>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</si>
  <si>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</si>
  <si>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</si>
  <si>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</si>
  <si>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</si>
  <si>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</si>
  <si>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</si>
  <si>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</si>
  <si>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</si>
  <si>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</si>
  <si>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</si>
  <si>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</si>
  <si>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</si>
  <si>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</si>
  <si>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</si>
  <si>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</si>
  <si>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</si>
  <si>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</si>
  <si>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</si>
  <si>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</si>
  <si>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</si>
  <si>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</si>
  <si>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</si>
  <si>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</si>
  <si>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</si>
  <si>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</si>
  <si>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</si>
  <si>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</si>
  <si>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</si>
  <si>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</si>
  <si>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</si>
  <si>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</si>
  <si>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</si>
  <si>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</si>
  <si>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</si>
  <si>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</si>
  <si>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</si>
  <si>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</si>
  <si>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</si>
  <si>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</si>
  <si>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</si>
  <si>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</si>
  <si>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</si>
  <si>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</si>
  <si>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</si>
  <si>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</si>
  <si>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</si>
  <si>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</si>
  <si>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</si>
  <si>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</si>
  <si>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</si>
  <si>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</si>
  <si>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</si>
  <si>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</si>
  <si>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</si>
  <si>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</si>
  <si>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</si>
  <si>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</si>
  <si>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</si>
  <si>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</si>
  <si>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</si>
  <si>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</si>
  <si>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</si>
  <si>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</si>
  <si>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</si>
  <si>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</si>
  <si>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</si>
  <si>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</si>
  <si>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</si>
  <si>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</si>
  <si>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</si>
  <si>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</si>
  <si>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</si>
  <si>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</si>
  <si>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</si>
  <si>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</si>
  <si>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</si>
  <si>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</si>
  <si>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</si>
  <si>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</si>
  <si>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</si>
  <si>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</si>
  <si>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</si>
  <si>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</si>
  <si>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</si>
  <si>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</si>
  <si>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</si>
  <si>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</si>
  <si>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</si>
  <si>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</si>
  <si>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</si>
  <si>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</si>
  <si>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</si>
  <si>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</si>
  <si>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</si>
  <si>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</si>
  <si>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</si>
  <si>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</si>
  <si>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</si>
  <si>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</si>
  <si>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</si>
  <si>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</si>
  <si>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 xml:space="preserve">Міський  голова                                        </t>
  </si>
  <si>
    <t>Борис КАРПУС</t>
  </si>
  <si>
    <t>Галина Бурочук 41220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</si>
</sst>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topLeftCell="A35" zoomScale="70" zoomScaleNormal="70" workbookViewId="0">
      <selection activeCell="B14" sqref="B14"/>
    </sheetView>
  </sheetViews>
  <sheetFormatPr defaultColWidth="8.71093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37"/>
      <c r="I1" s="37"/>
      <c r="J1" s="37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/>
      <c r="F3" s="2"/>
      <c r="H3" s="2"/>
      <c r="I3" s="2"/>
    </row>
    <row r="4" spans="1:22">
      <c r="A4" s="39"/>
      <c r="B4" s="39"/>
      <c r="C4" s="39"/>
      <c r="D4" s="39"/>
      <c r="E4" s="39"/>
      <c r="F4" s="39"/>
    </row>
    <row r="5" spans="1:22" ht="21">
      <c r="A5" s="38" t="s">
        <v>152</v>
      </c>
      <c r="B5" s="38"/>
      <c r="C5" s="38"/>
      <c r="D5" s="38"/>
      <c r="E5" s="38"/>
      <c r="F5" s="38"/>
    </row>
    <row r="6" spans="1:22" ht="21">
      <c r="A6" s="38" t="s">
        <v>153</v>
      </c>
      <c r="B6" s="38"/>
      <c r="C6" s="38"/>
      <c r="D6" s="38"/>
      <c r="E6" s="38"/>
      <c r="F6" s="38"/>
    </row>
    <row r="7" spans="1:22" ht="21">
      <c r="A7" s="38" t="s">
        <v>154</v>
      </c>
      <c r="B7" s="38"/>
      <c r="C7" s="38"/>
      <c r="D7" s="38"/>
      <c r="E7" s="38"/>
      <c r="F7" s="38"/>
    </row>
    <row r="8" spans="1:22">
      <c r="A8" s="4" t="s">
        <v>147</v>
      </c>
      <c r="B8" s="32"/>
      <c r="C8" s="32"/>
      <c r="D8" s="32"/>
      <c r="E8" s="32"/>
      <c r="F8" s="32"/>
    </row>
    <row r="9" spans="1:22">
      <c r="A9" s="5" t="s">
        <v>73</v>
      </c>
      <c r="B9" s="32"/>
      <c r="C9" s="32"/>
      <c r="D9" s="32"/>
      <c r="E9" s="32"/>
      <c r="F9" s="32"/>
    </row>
    <row r="10" spans="1:22">
      <c r="A10" s="40" t="s">
        <v>0</v>
      </c>
      <c r="B10" s="40"/>
      <c r="C10" s="40"/>
      <c r="D10" s="40"/>
      <c r="E10" s="40"/>
      <c r="F10" s="40"/>
    </row>
    <row r="11" spans="1:22">
      <c r="A11" s="44" t="s">
        <v>1</v>
      </c>
      <c r="B11" s="44" t="s">
        <v>2</v>
      </c>
      <c r="C11" s="44" t="s">
        <v>3</v>
      </c>
      <c r="D11" s="44" t="s">
        <v>4</v>
      </c>
      <c r="E11" s="44" t="s">
        <v>5</v>
      </c>
      <c r="F11" s="44"/>
    </row>
    <row r="12" spans="1:22" ht="56.25">
      <c r="A12" s="44"/>
      <c r="B12" s="44"/>
      <c r="C12" s="44"/>
      <c r="D12" s="44"/>
      <c r="E12" s="33" t="s">
        <v>6</v>
      </c>
      <c r="F12" s="33" t="s">
        <v>7</v>
      </c>
    </row>
    <row r="13" spans="1:22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</row>
    <row r="14" spans="1:22" ht="30" customHeight="1">
      <c r="A14" s="6" t="s">
        <v>88</v>
      </c>
      <c r="B14" s="7" t="s">
        <v>89</v>
      </c>
      <c r="C14" s="8">
        <f>D14+E14</f>
        <v>301286300</v>
      </c>
      <c r="D14" s="8">
        <f>D15+D29+D37+D54+D23</f>
        <v>301131300</v>
      </c>
      <c r="E14" s="8">
        <f>E15+E29+E37+E54</f>
        <v>155000</v>
      </c>
      <c r="F14" s="8">
        <f>F15+F29+F37+F54</f>
        <v>0</v>
      </c>
    </row>
    <row r="15" spans="1:22" ht="41.65" customHeight="1">
      <c r="A15" s="6" t="s">
        <v>90</v>
      </c>
      <c r="B15" s="7" t="s">
        <v>64</v>
      </c>
      <c r="C15" s="8">
        <f t="shared" ref="C15:C79" si="0">D15+E15</f>
        <v>202750000</v>
      </c>
      <c r="D15" s="8">
        <f>D16+D21</f>
        <v>202750000</v>
      </c>
      <c r="E15" s="8">
        <f>E16+E21</f>
        <v>0</v>
      </c>
      <c r="F15" s="8">
        <f>F16+F21</f>
        <v>0</v>
      </c>
      <c r="V15" s="9"/>
    </row>
    <row r="16" spans="1:22" ht="26.65" customHeight="1">
      <c r="A16" s="10">
        <v>11010000</v>
      </c>
      <c r="B16" s="11" t="s">
        <v>10</v>
      </c>
      <c r="C16" s="12">
        <f t="shared" si="0"/>
        <v>202700000</v>
      </c>
      <c r="D16" s="12">
        <f>SUM(D17:D20)</f>
        <v>202700000</v>
      </c>
      <c r="E16" s="12">
        <f>SUM(E17:E20)</f>
        <v>0</v>
      </c>
      <c r="F16" s="12">
        <f>SUM(F17:F20)</f>
        <v>0</v>
      </c>
    </row>
    <row r="17" spans="1:6" ht="42.6" customHeight="1">
      <c r="A17" s="33">
        <v>11010100</v>
      </c>
      <c r="B17" s="13" t="s">
        <v>11</v>
      </c>
      <c r="C17" s="14">
        <f t="shared" si="0"/>
        <v>162500000</v>
      </c>
      <c r="D17" s="14">
        <f>161500000+1000000</f>
        <v>162500000</v>
      </c>
      <c r="E17" s="14"/>
      <c r="F17" s="14"/>
    </row>
    <row r="18" spans="1:6" ht="83.65" customHeight="1">
      <c r="A18" s="33">
        <v>11010200</v>
      </c>
      <c r="B18" s="13" t="s">
        <v>12</v>
      </c>
      <c r="C18" s="14">
        <f t="shared" si="0"/>
        <v>35000000</v>
      </c>
      <c r="D18" s="14">
        <f>17000000+18000000</f>
        <v>35000000</v>
      </c>
      <c r="E18" s="14"/>
      <c r="F18" s="14"/>
    </row>
    <row r="19" spans="1:6" ht="42" hidden="1" customHeight="1">
      <c r="A19" s="33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hidden="1" customHeight="1">
      <c r="A20" s="33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3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7.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 hidden="1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 hidden="1">
      <c r="A25" s="33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75" hidden="1">
      <c r="A26" s="33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t="39" hidden="1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 hidden="1">
      <c r="A28" s="33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>
      <c r="A29" s="6" t="s">
        <v>92</v>
      </c>
      <c r="B29" s="16" t="s">
        <v>93</v>
      </c>
      <c r="C29" s="34">
        <f>D29+E29</f>
        <v>19700000</v>
      </c>
      <c r="D29" s="34">
        <f>D30+D32+D34</f>
        <v>19700000</v>
      </c>
      <c r="E29" s="34">
        <f>E34</f>
        <v>0</v>
      </c>
      <c r="F29" s="34">
        <f>F34</f>
        <v>0</v>
      </c>
    </row>
    <row r="30" spans="1:6" ht="39">
      <c r="A30" s="10">
        <v>14020000</v>
      </c>
      <c r="B30" s="15" t="s">
        <v>79</v>
      </c>
      <c r="C30" s="34">
        <f t="shared" si="0"/>
        <v>700000</v>
      </c>
      <c r="D30" s="34">
        <f>D31</f>
        <v>700000</v>
      </c>
      <c r="E30" s="34"/>
      <c r="F30" s="34"/>
    </row>
    <row r="31" spans="1:6">
      <c r="A31" s="33">
        <v>14021900</v>
      </c>
      <c r="B31" s="13" t="s">
        <v>80</v>
      </c>
      <c r="C31" s="35">
        <f t="shared" si="0"/>
        <v>700000</v>
      </c>
      <c r="D31" s="35">
        <f>400000+300000</f>
        <v>700000</v>
      </c>
      <c r="E31" s="35"/>
      <c r="F31" s="35"/>
    </row>
    <row r="32" spans="1:6" ht="39">
      <c r="A32" s="10" t="s">
        <v>81</v>
      </c>
      <c r="B32" s="15" t="s">
        <v>82</v>
      </c>
      <c r="C32" s="34">
        <f t="shared" si="0"/>
        <v>6000000</v>
      </c>
      <c r="D32" s="34">
        <f>D33</f>
        <v>6000000</v>
      </c>
      <c r="E32" s="34"/>
      <c r="F32" s="34"/>
    </row>
    <row r="33" spans="1:6">
      <c r="A33" s="33">
        <v>14031900</v>
      </c>
      <c r="B33" s="13" t="s">
        <v>80</v>
      </c>
      <c r="C33" s="35">
        <f t="shared" si="0"/>
        <v>6000000</v>
      </c>
      <c r="D33" s="35">
        <f>4800000+1200000</f>
        <v>6000000</v>
      </c>
      <c r="E33" s="35"/>
      <c r="F33" s="35"/>
    </row>
    <row r="34" spans="1:6" ht="39">
      <c r="A34" s="10">
        <v>14040000</v>
      </c>
      <c r="B34" s="15" t="s">
        <v>15</v>
      </c>
      <c r="C34" s="34">
        <f>D34+E34</f>
        <v>13000000</v>
      </c>
      <c r="D34" s="34">
        <f>SUM(D35:D36)</f>
        <v>13000000</v>
      </c>
      <c r="E34" s="34"/>
      <c r="F34" s="34"/>
    </row>
    <row r="35" spans="1:6" ht="112.5">
      <c r="A35" s="33">
        <v>14040100</v>
      </c>
      <c r="B35" s="13" t="s">
        <v>141</v>
      </c>
      <c r="C35" s="35">
        <f t="shared" ref="C35:C36" si="1">D35+E35</f>
        <v>5500000</v>
      </c>
      <c r="D35" s="35">
        <f>3500000+2000000</f>
        <v>5500000</v>
      </c>
      <c r="E35" s="34"/>
      <c r="F35" s="34"/>
    </row>
    <row r="36" spans="1:6" ht="75">
      <c r="A36" s="33">
        <v>14040200</v>
      </c>
      <c r="B36" s="13" t="s">
        <v>140</v>
      </c>
      <c r="C36" s="35">
        <f t="shared" si="1"/>
        <v>7500000</v>
      </c>
      <c r="D36" s="35">
        <f>8000000-500000</f>
        <v>7500000</v>
      </c>
      <c r="E36" s="35"/>
      <c r="F36" s="35"/>
    </row>
    <row r="37" spans="1:6" ht="56.25">
      <c r="A37" s="6">
        <v>18000000</v>
      </c>
      <c r="B37" s="7" t="s">
        <v>86</v>
      </c>
      <c r="C37" s="8">
        <f t="shared" si="0"/>
        <v>78596300</v>
      </c>
      <c r="D37" s="8">
        <f>D38+D48+D50</f>
        <v>78596300</v>
      </c>
      <c r="E37" s="8">
        <f>E38+E48+E50</f>
        <v>0</v>
      </c>
      <c r="F37" s="8">
        <f>F38+F48+F50</f>
        <v>0</v>
      </c>
    </row>
    <row r="38" spans="1:6" ht="19.5">
      <c r="A38" s="10">
        <v>18010000</v>
      </c>
      <c r="B38" s="11" t="s">
        <v>16</v>
      </c>
      <c r="C38" s="12">
        <f t="shared" si="0"/>
        <v>30948300</v>
      </c>
      <c r="D38" s="12">
        <f>SUM(D39:D47)</f>
        <v>30948300</v>
      </c>
      <c r="E38" s="12">
        <f>SUM(E39:E47)</f>
        <v>0</v>
      </c>
      <c r="F38" s="12">
        <f>SUM(F39:F47)</f>
        <v>0</v>
      </c>
    </row>
    <row r="39" spans="1:6" ht="56.25" hidden="1">
      <c r="A39" s="33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 hidden="1">
      <c r="A40" s="33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>
      <c r="A41" s="33" t="s">
        <v>19</v>
      </c>
      <c r="B41" s="17" t="s">
        <v>20</v>
      </c>
      <c r="C41" s="14">
        <f t="shared" si="0"/>
        <v>4200000</v>
      </c>
      <c r="D41" s="14">
        <f>4700000-500000</f>
        <v>4200000</v>
      </c>
      <c r="E41" s="14"/>
      <c r="F41" s="14"/>
    </row>
    <row r="42" spans="1:6" ht="56.25">
      <c r="A42" s="33" t="s">
        <v>21</v>
      </c>
      <c r="B42" s="17" t="s">
        <v>22</v>
      </c>
      <c r="C42" s="14">
        <f t="shared" si="0"/>
        <v>7100000</v>
      </c>
      <c r="D42" s="14">
        <f>6600000+500000</f>
        <v>7100000</v>
      </c>
      <c r="E42" s="14"/>
      <c r="F42" s="14"/>
    </row>
    <row r="43" spans="1:6">
      <c r="A43" s="33" t="s">
        <v>23</v>
      </c>
      <c r="B43" s="17" t="s">
        <v>24</v>
      </c>
      <c r="C43" s="14">
        <f t="shared" si="0"/>
        <v>9600000</v>
      </c>
      <c r="D43" s="14">
        <f>9100000+500000</f>
        <v>9600000</v>
      </c>
      <c r="E43" s="14"/>
      <c r="F43" s="14"/>
    </row>
    <row r="44" spans="1:6">
      <c r="A44" s="33" t="s">
        <v>25</v>
      </c>
      <c r="B44" s="17" t="s">
        <v>26</v>
      </c>
      <c r="C44" s="14">
        <f t="shared" si="0"/>
        <v>6600000</v>
      </c>
      <c r="D44" s="14">
        <f>5950000+650000</f>
        <v>6600000</v>
      </c>
      <c r="E44" s="14"/>
      <c r="F44" s="14"/>
    </row>
    <row r="45" spans="1:6" hidden="1">
      <c r="A45" s="33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>
      <c r="A46" s="33" t="s">
        <v>29</v>
      </c>
      <c r="B46" s="17" t="s">
        <v>30</v>
      </c>
      <c r="C46" s="14">
        <f t="shared" si="0"/>
        <v>1500000</v>
      </c>
      <c r="D46" s="14">
        <f>1650000-150000</f>
        <v>1500000</v>
      </c>
      <c r="E46" s="14"/>
      <c r="F46" s="14"/>
    </row>
    <row r="47" spans="1:6" hidden="1">
      <c r="A47" s="33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 hidden="1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3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>
      <c r="A50" s="10" t="s">
        <v>96</v>
      </c>
      <c r="B50" s="15" t="s">
        <v>97</v>
      </c>
      <c r="C50" s="12">
        <f t="shared" si="0"/>
        <v>47620000</v>
      </c>
      <c r="D50" s="12">
        <f>SUM(D51:D53)</f>
        <v>47620000</v>
      </c>
      <c r="E50" s="12">
        <f>SUM(E51:E52)</f>
        <v>0</v>
      </c>
      <c r="F50" s="12">
        <f>SUM(F51:F52)</f>
        <v>0</v>
      </c>
    </row>
    <row r="51" spans="1:6">
      <c r="A51" s="33" t="s">
        <v>34</v>
      </c>
      <c r="B51" s="13" t="s">
        <v>35</v>
      </c>
      <c r="C51" s="14">
        <f t="shared" si="0"/>
        <v>3850000</v>
      </c>
      <c r="D51" s="14">
        <f>3350000+500000</f>
        <v>3850000</v>
      </c>
      <c r="E51" s="14"/>
      <c r="F51" s="14"/>
    </row>
    <row r="52" spans="1:6">
      <c r="A52" s="33" t="s">
        <v>36</v>
      </c>
      <c r="B52" s="13" t="s">
        <v>37</v>
      </c>
      <c r="C52" s="14">
        <f t="shared" si="0"/>
        <v>43000000</v>
      </c>
      <c r="D52" s="14">
        <f>40500000+2500000</f>
        <v>43000000</v>
      </c>
      <c r="E52" s="14"/>
      <c r="F52" s="14"/>
    </row>
    <row r="53" spans="1:6" ht="75" hidden="1">
      <c r="A53" s="33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t="19.5" hidden="1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 hidden="1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 hidden="1">
      <c r="A56" s="33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7.5" hidden="1">
      <c r="A57" s="33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 hidden="1">
      <c r="A58" s="33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>
      <c r="A60" s="6" t="s">
        <v>104</v>
      </c>
      <c r="B60" s="16" t="s">
        <v>105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17" hidden="1">
      <c r="A61" s="28">
        <v>21010000</v>
      </c>
      <c r="B61" s="29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6.25" hidden="1">
      <c r="A62" s="30">
        <v>21010300</v>
      </c>
      <c r="B62" s="31" t="s">
        <v>68</v>
      </c>
      <c r="C62" s="14">
        <f t="shared" si="0"/>
        <v>9000</v>
      </c>
      <c r="D62" s="14">
        <v>9000</v>
      </c>
      <c r="E62" s="14"/>
      <c r="F62" s="14"/>
    </row>
    <row r="63" spans="1:6" ht="19.5" hidden="1">
      <c r="A63" s="10" t="s">
        <v>106</v>
      </c>
      <c r="B63" s="15" t="s">
        <v>57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 hidden="1">
      <c r="A64" s="33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103.5" hidden="1" customHeight="1">
      <c r="A65" s="33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7.5" hidden="1">
      <c r="A66" s="6" t="s">
        <v>107</v>
      </c>
      <c r="B66" s="7" t="s">
        <v>46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t="19.5" hidden="1">
      <c r="A67" s="10" t="s">
        <v>108</v>
      </c>
      <c r="B67" s="15" t="s">
        <v>47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6.25" hidden="1">
      <c r="A68" s="33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>
      <c r="A69" s="33">
        <v>22012500</v>
      </c>
      <c r="B69" s="13" t="s">
        <v>49</v>
      </c>
      <c r="C69" s="14">
        <f t="shared" si="0"/>
        <v>6928700</v>
      </c>
      <c r="D69" s="14">
        <v>6928700</v>
      </c>
      <c r="E69" s="14"/>
      <c r="F69" s="14"/>
    </row>
    <row r="70" spans="1:6" ht="37.5" hidden="1">
      <c r="A70" s="33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12.5" hidden="1">
      <c r="A71" s="33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58.5" hidden="1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 hidden="1">
      <c r="A73" s="33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 hidden="1">
      <c r="A75" s="33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6.25" hidden="1">
      <c r="A76" s="33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 hidden="1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3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116</v>
      </c>
      <c r="B80" s="16" t="s">
        <v>117</v>
      </c>
      <c r="C80" s="8">
        <f t="shared" ref="C80:C108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 hidden="1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 hidden="1">
      <c r="A82" s="33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56.25" hidden="1">
      <c r="A83" s="33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3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hidden="1" customHeight="1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3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 hidden="1">
      <c r="A87" s="6" t="s">
        <v>122</v>
      </c>
      <c r="B87" s="16" t="s">
        <v>123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 hidden="1">
      <c r="A88" s="6" t="s">
        <v>124</v>
      </c>
      <c r="B88" s="16" t="s">
        <v>125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8.5" hidden="1">
      <c r="A89" s="10" t="s">
        <v>126</v>
      </c>
      <c r="B89" s="15" t="s">
        <v>127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t="19.5" hidden="1">
      <c r="A90" s="6" t="s">
        <v>128</v>
      </c>
      <c r="B90" s="15" t="s">
        <v>129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t="19.5" hidden="1">
      <c r="A91" s="10" t="s">
        <v>130</v>
      </c>
      <c r="B91" s="15" t="s">
        <v>131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5" hidden="1">
      <c r="A92" s="33">
        <v>33010100</v>
      </c>
      <c r="B92" s="13" t="s">
        <v>60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t="37.5">
      <c r="A93" s="6" t="s">
        <v>75</v>
      </c>
      <c r="B93" s="16" t="s">
        <v>70</v>
      </c>
      <c r="C93" s="8">
        <f t="shared" si="2"/>
        <v>326461500</v>
      </c>
      <c r="D93" s="8">
        <f>D14+D59+D87</f>
        <v>311000000</v>
      </c>
      <c r="E93" s="8">
        <f>E14+E59+E87</f>
        <v>15461500</v>
      </c>
      <c r="F93" s="8">
        <f>F14+F59+F87</f>
        <v>6500000</v>
      </c>
    </row>
    <row r="94" spans="1:6">
      <c r="A94" s="6" t="s">
        <v>132</v>
      </c>
      <c r="B94" s="16" t="s">
        <v>133</v>
      </c>
      <c r="C94" s="8">
        <f t="shared" si="2"/>
        <v>167702154</v>
      </c>
      <c r="D94" s="8">
        <f>D95</f>
        <v>161489954</v>
      </c>
      <c r="E94" s="8">
        <f>E95+E106</f>
        <v>6212200</v>
      </c>
      <c r="F94" s="8">
        <f>F95+F106</f>
        <v>6000000</v>
      </c>
    </row>
    <row r="95" spans="1:6">
      <c r="A95" s="6" t="s">
        <v>134</v>
      </c>
      <c r="B95" s="16" t="s">
        <v>135</v>
      </c>
      <c r="C95" s="8">
        <f t="shared" si="2"/>
        <v>167539954</v>
      </c>
      <c r="D95" s="8">
        <f>D96+D101+D99</f>
        <v>161489954</v>
      </c>
      <c r="E95" s="8">
        <f>E96+E99+E101</f>
        <v>6050000</v>
      </c>
      <c r="F95" s="8">
        <f>F96+F99+F101</f>
        <v>6000000</v>
      </c>
    </row>
    <row r="96" spans="1:6" ht="19.5" hidden="1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8" hidden="1">
      <c r="A97" s="33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8" ht="112.5" hidden="1">
      <c r="A98" s="33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8" ht="19.5" hidden="1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8" ht="30" hidden="1" customHeight="1">
      <c r="A100" s="33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8" ht="39">
      <c r="A101" s="10" t="s">
        <v>137</v>
      </c>
      <c r="B101" s="15" t="s">
        <v>138</v>
      </c>
      <c r="C101" s="12">
        <f t="shared" si="2"/>
        <v>7976754</v>
      </c>
      <c r="D101" s="12">
        <f>SUM(D102:D105)</f>
        <v>1926754</v>
      </c>
      <c r="E101" s="12">
        <f>SUM(E102:E105)</f>
        <v>6050000</v>
      </c>
      <c r="F101" s="12">
        <f>SUM(F102:F105)</f>
        <v>6000000</v>
      </c>
    </row>
    <row r="102" spans="1:8" ht="48" hidden="1" customHeight="1">
      <c r="A102" s="33">
        <v>41051000</v>
      </c>
      <c r="B102" s="17" t="s">
        <v>151</v>
      </c>
      <c r="C102" s="14">
        <f t="shared" si="2"/>
        <v>1341100</v>
      </c>
      <c r="D102" s="14">
        <v>1341100</v>
      </c>
      <c r="E102" s="14"/>
      <c r="F102" s="14"/>
    </row>
    <row r="103" spans="1:8" ht="71.25" hidden="1" customHeight="1">
      <c r="A103" s="33">
        <v>41051200</v>
      </c>
      <c r="B103" s="17" t="s">
        <v>155</v>
      </c>
      <c r="C103" s="14">
        <f t="shared" si="2"/>
        <v>303254</v>
      </c>
      <c r="D103" s="14">
        <v>303254</v>
      </c>
      <c r="E103" s="14"/>
      <c r="F103" s="14"/>
    </row>
    <row r="104" spans="1:8" ht="45" hidden="1" customHeight="1">
      <c r="A104" s="33">
        <v>41053600</v>
      </c>
      <c r="B104" s="17" t="s">
        <v>160</v>
      </c>
      <c r="C104" s="14">
        <f t="shared" si="2"/>
        <v>50000</v>
      </c>
      <c r="D104" s="14"/>
      <c r="E104" s="14">
        <v>50000</v>
      </c>
      <c r="F104" s="14"/>
    </row>
    <row r="105" spans="1:8">
      <c r="A105" s="33">
        <v>41053900</v>
      </c>
      <c r="B105" s="17" t="s">
        <v>139</v>
      </c>
      <c r="C105" s="14">
        <f t="shared" si="2"/>
        <v>6282400</v>
      </c>
      <c r="D105" s="14">
        <v>282400</v>
      </c>
      <c r="E105" s="14">
        <f>F105</f>
        <v>6000000</v>
      </c>
      <c r="F105" s="14">
        <v>6000000</v>
      </c>
    </row>
    <row r="106" spans="1:8" ht="40.15" hidden="1" customHeight="1">
      <c r="A106" s="6">
        <v>42000000</v>
      </c>
      <c r="B106" s="16" t="s">
        <v>156</v>
      </c>
      <c r="C106" s="8">
        <f t="shared" si="2"/>
        <v>162200</v>
      </c>
      <c r="D106" s="8">
        <f>D107</f>
        <v>0</v>
      </c>
      <c r="E106" s="8">
        <f>E107</f>
        <v>162200</v>
      </c>
      <c r="F106" s="8">
        <f>F107</f>
        <v>0</v>
      </c>
    </row>
    <row r="107" spans="1:8" ht="26.65" hidden="1" customHeight="1">
      <c r="A107" s="10" t="s">
        <v>157</v>
      </c>
      <c r="B107" s="15" t="s">
        <v>158</v>
      </c>
      <c r="C107" s="12">
        <f>D107+E107</f>
        <v>162200</v>
      </c>
      <c r="D107" s="12"/>
      <c r="E107" s="12">
        <f>E108</f>
        <v>162200</v>
      </c>
      <c r="F107" s="12"/>
    </row>
    <row r="108" spans="1:8" ht="26.65" hidden="1" customHeight="1">
      <c r="A108" s="33">
        <v>42020500</v>
      </c>
      <c r="B108" s="17" t="s">
        <v>159</v>
      </c>
      <c r="C108" s="14">
        <f t="shared" si="2"/>
        <v>162200</v>
      </c>
      <c r="D108" s="14"/>
      <c r="E108" s="14">
        <v>162200</v>
      </c>
      <c r="F108" s="14"/>
    </row>
    <row r="109" spans="1:8">
      <c r="A109" s="6" t="s">
        <v>69</v>
      </c>
      <c r="B109" s="16" t="s">
        <v>8</v>
      </c>
      <c r="C109" s="8">
        <f>D109+E109</f>
        <v>494163654</v>
      </c>
      <c r="D109" s="8">
        <f>D14+D59+D87+D94</f>
        <v>472489954</v>
      </c>
      <c r="E109" s="8">
        <f>E14+E59+E87+E94</f>
        <v>21673700</v>
      </c>
      <c r="F109" s="8">
        <f>F14+F59+F87+F94</f>
        <v>12500000</v>
      </c>
    </row>
    <row r="110" spans="1:8">
      <c r="A110" s="18"/>
      <c r="B110" s="19"/>
      <c r="C110" s="24"/>
      <c r="D110" s="25"/>
      <c r="E110" s="25"/>
      <c r="F110" s="19"/>
    </row>
    <row r="111" spans="1:8">
      <c r="A111" s="18"/>
      <c r="B111" s="19"/>
      <c r="C111" s="26"/>
      <c r="D111" s="26"/>
      <c r="E111" s="25"/>
      <c r="F111" s="20"/>
    </row>
    <row r="112" spans="1:8">
      <c r="A112" s="42" t="s">
        <v>162</v>
      </c>
      <c r="B112" s="42"/>
      <c r="C112" s="42"/>
      <c r="D112" s="42"/>
      <c r="E112" s="43" t="s">
        <v>163</v>
      </c>
      <c r="F112" s="43"/>
      <c r="G112" s="21"/>
      <c r="H112" s="22"/>
    </row>
    <row r="114" spans="1:5">
      <c r="C114" s="23"/>
      <c r="D114" s="23"/>
      <c r="E114" s="23"/>
    </row>
    <row r="115" spans="1:5">
      <c r="A115" s="36" t="s">
        <v>164</v>
      </c>
      <c r="B115" s="36"/>
    </row>
    <row r="116" spans="1:5">
      <c r="C116" s="27"/>
      <c r="D116" s="27"/>
      <c r="E116" s="27"/>
    </row>
    <row r="117" spans="1:5">
      <c r="C117" s="23"/>
      <c r="D117" s="23"/>
      <c r="E117" s="23"/>
    </row>
    <row r="119" spans="1:5">
      <c r="C119" s="23"/>
      <c r="D119" s="23"/>
      <c r="E119" s="23"/>
    </row>
  </sheetData>
  <mergeCells count="16">
    <mergeCell ref="A115:B115"/>
    <mergeCell ref="H1:J1"/>
    <mergeCell ref="A5:F5"/>
    <mergeCell ref="A4:F4"/>
    <mergeCell ref="A10:F10"/>
    <mergeCell ref="E1:G1"/>
    <mergeCell ref="A6:F6"/>
    <mergeCell ref="A7:F7"/>
    <mergeCell ref="A112:B112"/>
    <mergeCell ref="C112:D112"/>
    <mergeCell ref="E112:F112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2023-05-16T05:47:24Z</dcterms:modified>
</cp:coreProperties>
</file>